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45" windowWidth="15015" windowHeight="12570"/>
  </bookViews>
  <sheets>
    <sheet name="функционал" sheetId="1" r:id="rId1"/>
  </sheets>
  <definedNames>
    <definedName name="_xlnm.Print_Titles" localSheetId="0">функционал!$14:$15</definedName>
    <definedName name="_xlnm.Print_Area" localSheetId="0">функционал!$A$1:$F$69</definedName>
  </definedNames>
  <calcPr calcId="145621"/>
</workbook>
</file>

<file path=xl/calcChain.xml><?xml version="1.0" encoding="utf-8"?>
<calcChain xmlns="http://schemas.openxmlformats.org/spreadsheetml/2006/main">
  <c r="D49" i="1" l="1"/>
  <c r="D47" i="1"/>
  <c r="D46" i="1"/>
  <c r="D45" i="1"/>
  <c r="D52" i="1" l="1"/>
  <c r="D51" i="1"/>
  <c r="F41" i="1" l="1"/>
  <c r="E41" i="1"/>
  <c r="D41" i="1"/>
  <c r="D26" i="1"/>
  <c r="D40" i="1" l="1"/>
  <c r="E46" i="1" l="1"/>
  <c r="D25" i="1" l="1"/>
  <c r="F53" i="1" l="1"/>
  <c r="E53" i="1"/>
  <c r="D53" i="1"/>
  <c r="F27" i="1"/>
  <c r="E27" i="1"/>
  <c r="D27" i="1"/>
  <c r="F44" i="1" l="1"/>
  <c r="F60" i="1"/>
  <c r="E60" i="1"/>
  <c r="D60" i="1"/>
  <c r="D36" i="1"/>
  <c r="F65" i="1"/>
  <c r="E65" i="1"/>
  <c r="D65" i="1"/>
  <c r="F63" i="1"/>
  <c r="E63" i="1"/>
  <c r="D63" i="1"/>
  <c r="F55" i="1"/>
  <c r="E55" i="1"/>
  <c r="D55" i="1"/>
  <c r="F50" i="1"/>
  <c r="E50" i="1"/>
  <c r="D50" i="1"/>
  <c r="E44" i="1"/>
  <c r="F36" i="1"/>
  <c r="E36" i="1"/>
  <c r="F30" i="1"/>
  <c r="E30" i="1"/>
  <c r="D30" i="1"/>
  <c r="F25" i="1"/>
  <c r="E25" i="1"/>
  <c r="F16" i="1"/>
  <c r="E16" i="1"/>
  <c r="D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F69" i="1" l="1"/>
  <c r="F71" i="1" s="1"/>
  <c r="E69" i="1"/>
  <c r="E71" i="1" s="1"/>
  <c r="D44" i="1"/>
  <c r="D69" i="1" l="1"/>
  <c r="D71" i="1" s="1"/>
</calcChain>
</file>

<file path=xl/sharedStrings.xml><?xml version="1.0" encoding="utf-8"?>
<sst xmlns="http://schemas.openxmlformats.org/spreadsheetml/2006/main" count="126" uniqueCount="124">
  <si>
    <t>1</t>
  </si>
  <si>
    <t>2</t>
  </si>
  <si>
    <t>0100</t>
  </si>
  <si>
    <t>3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</si>
  <si>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</si>
  <si>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</si>
  <si>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</si>
  <si>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</si>
  <si>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</si>
  <si>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0106</t>
  </si>
  <si>
    <t>Резервные фонды</t>
  </si>
  <si>
    <t>0111</t>
  </si>
  <si>
    <t>Другие общегосударственные вопросы</t>
  </si>
  <si>
    <t>0113</t>
  </si>
  <si>
    <t>0200</t>
  </si>
  <si>
    <t>Мобилизационная и вневойсковая подготовка</t>
  </si>
  <si>
    <t>0203</t>
  </si>
  <si>
    <t>0300</t>
  </si>
  <si>
    <t>0309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</si>
  <si>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</si>
  <si>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</si>
  <si>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</si>
  <si>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</si>
  <si>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</si>
  <si>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</si>
  <si>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</si>
  <si>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</si>
  <si>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</si>
  <si>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</si>
  <si>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</si>
  <si>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</si>
  <si>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</si>
  <si>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</si>
  <si>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</si>
  <si>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</si>
  <si>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</si>
  <si>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</si>
  <si>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0700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</si>
  <si>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</si>
  <si>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</si>
  <si>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</si>
  <si>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</si>
  <si>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</si>
  <si>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</si>
  <si>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</si>
  <si>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</si>
  <si>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</si>
  <si>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</si>
  <si>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</si>
  <si>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</si>
  <si>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</si>
  <si>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</si>
  <si>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</si>
  <si>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</si>
  <si>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</si>
  <si>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</si>
  <si>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</si>
  <si>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</si>
  <si>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</si>
  <si>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1100</t>
  </si>
  <si>
    <t>Массовый спорт</t>
  </si>
  <si>
    <t>1102</t>
  </si>
  <si>
    <t>1400</t>
  </si>
  <si>
    <t>Всего</t>
  </si>
  <si>
    <t>№ строки</t>
  </si>
  <si>
    <t>Наименование показателя бюджетной классификации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</si>
  <si>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</si>
  <si>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</si>
  <si>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</si>
  <si>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</si>
  <si>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</si>
  <si>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</si>
  <si>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</si>
  <si>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</si>
  <si>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</si>
  <si>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</si>
  <si>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</si>
  <si>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Раздел, подраздел</t>
  </si>
  <si>
    <t>к решению районного Совета депутатов</t>
  </si>
  <si>
    <t>1403</t>
  </si>
  <si>
    <t>Прочие межбюджетные трансферты общего характера</t>
  </si>
  <si>
    <t>0105</t>
  </si>
  <si>
    <t>Судебная система</t>
  </si>
  <si>
    <t>0703</t>
  </si>
  <si>
    <t>Дополнительное образование детей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</si>
  <si>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</si>
  <si>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</si>
  <si>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4</t>
  </si>
  <si>
    <t>5</t>
  </si>
  <si>
    <t>0600</t>
  </si>
  <si>
    <t>ОХРАНА ОКРУЖАЮЩЕЙ СРЕДЫ</t>
  </si>
  <si>
    <t>Условно утвержденные расходы</t>
  </si>
  <si>
    <t>0603</t>
  </si>
  <si>
    <t>Охрана объектов растительного и животного мира и среды их обитания</t>
  </si>
  <si>
    <t>1300</t>
  </si>
  <si>
    <t>1301</t>
  </si>
  <si>
    <t>Гражданская оборона</t>
  </si>
  <si>
    <t>Обслуживание государственного (муниципального) внутреннего долга</t>
  </si>
  <si>
    <t>Приложение 3</t>
  </si>
  <si>
    <t>ОБСЛУЖИВАНИЕ ГОСУДАРСТВЕННОГО (МУНИЦИПАЛЬНОГО) ДОЛГА</t>
  </si>
  <si>
    <t>Сумма на  2025 год</t>
  </si>
  <si>
    <t>Сумма на  2026 год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</si>
  <si>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</si>
  <si>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</si>
  <si>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1103</t>
  </si>
  <si>
    <t>Спорт высших достижений</t>
  </si>
  <si>
    <t>0107</t>
  </si>
  <si>
    <t>Обеспечение проведения выборов и референдумов</t>
  </si>
  <si>
    <t xml:space="preserve">Распределение бюджетных ассигнований по разделам и 
подразделам бюджетной классификации расходов бюджетов Российской Федерации  на 2025 год и плановый период 2026 - 2027 годов </t>
  </si>
  <si>
    <t>Сумма на  2027 год</t>
  </si>
  <si>
    <t>(тыс. рублей)</t>
  </si>
  <si>
    <t>от  19  декабря 2024 №47-301р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</si>
  <si>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</si>
  <si>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</si>
  <si>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0900</t>
  </si>
  <si>
    <t>0909</t>
  </si>
  <si>
    <t>ЗДРАВООХРАНЕНИЕ</t>
  </si>
  <si>
    <t xml:space="preserve">Другие вопросы в области здравоохранения </t>
  </si>
  <si>
    <t>0503</t>
  </si>
  <si>
    <t>Благоустройство</t>
  </si>
  <si>
    <t>0605</t>
  </si>
  <si>
    <t>Другие вопросы в области охраны окружающей среды</t>
  </si>
  <si>
    <t>к решению окружного  Совета депутатов</t>
  </si>
  <si>
    <t>от 19 декабря 2025 № 6-60в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</si>
</sst>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8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1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8">
    <xf numFmtId="0" fontId="0" fillId="0" borderId="0" xfId="0"/>
    <xf numFmtId="49" fontId="19" fillId="24" borderId="0" xfId="0" applyNumberFormat="1" applyFont="1" applyFill="1" applyAlignment="1">
      <alignment vertical="top"/>
    </xf>
    <xf numFmtId="0" fontId="19" fillId="24" borderId="0" xfId="0" applyNumberFormat="1" applyFont="1" applyFill="1" applyAlignment="1">
      <alignment vertical="top" wrapText="1"/>
    </xf>
    <xf numFmtId="49" fontId="19" fillId="24" borderId="0" xfId="0" applyNumberFormat="1" applyFont="1" applyFill="1"/>
    <xf numFmtId="0" fontId="19" fillId="24" borderId="0" xfId="0" applyFont="1" applyFill="1"/>
    <xf numFmtId="0" fontId="23" fillId="24" borderId="0" xfId="0" applyFont="1" applyFill="1" applyAlignment="1">
      <alignment horizontal="right"/>
    </xf>
    <xf numFmtId="0" fontId="19" fillId="24" borderId="0" xfId="36" applyFont="1" applyFill="1" applyAlignment="1">
      <alignment horizontal="right"/>
    </xf>
    <xf numFmtId="0" fontId="19" fillId="24" borderId="0" xfId="37" applyFont="1" applyFill="1" applyAlignment="1">
      <alignment horizontal="right"/>
    </xf>
    <xf numFmtId="0" fontId="23" fillId="24" borderId="0" xfId="0" applyFont="1" applyFill="1" applyAlignment="1">
      <alignment horizontal="center" vertical="top" wrapText="1"/>
    </xf>
    <xf numFmtId="0" fontId="23" fillId="24" borderId="0" xfId="0" applyNumberFormat="1" applyFont="1" applyFill="1" applyAlignment="1">
      <alignment horizontal="center" vertical="top" wrapText="1"/>
    </xf>
    <xf numFmtId="0" fontId="23" fillId="24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vertical="top"/>
    </xf>
    <xf numFmtId="0" fontId="19" fillId="24" borderId="10" xfId="0" applyNumberFormat="1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center" wrapText="1"/>
    </xf>
    <xf numFmtId="49" fontId="19" fillId="24" borderId="10" xfId="0" applyNumberFormat="1" applyFont="1" applyFill="1" applyBorder="1" applyAlignment="1">
      <alignment horizontal="center" vertical="top"/>
    </xf>
    <xf numFmtId="0" fontId="19" fillId="24" borderId="10" xfId="0" applyNumberFormat="1" applyFont="1" applyFill="1" applyBorder="1" applyAlignment="1">
      <alignment horizontal="center" vertical="top" wrapText="1"/>
    </xf>
    <xf numFmtId="49" fontId="19" fillId="24" borderId="10" xfId="0" applyNumberFormat="1" applyFont="1" applyFill="1" applyBorder="1" applyAlignment="1">
      <alignment horizontal="center"/>
    </xf>
    <xf numFmtId="164" fontId="19" fillId="24" borderId="0" xfId="0" applyNumberFormat="1" applyFont="1" applyFill="1"/>
    <xf numFmtId="164" fontId="19" fillId="25" borderId="11" xfId="0" applyNumberFormat="1" applyFont="1" applyFill="1" applyBorder="1" applyAlignment="1">
      <alignment vertical="center" wrapText="1"/>
    </xf>
    <xf numFmtId="164" fontId="23" fillId="25" borderId="11" xfId="0" applyNumberFormat="1" applyFont="1" applyFill="1" applyBorder="1" applyAlignment="1">
      <alignment vertical="center" wrapText="1"/>
    </xf>
    <xf numFmtId="4" fontId="19" fillId="24" borderId="0" xfId="0" applyNumberFormat="1" applyFont="1" applyFill="1"/>
    <xf numFmtId="2" fontId="19" fillId="25" borderId="11" xfId="0" applyNumberFormat="1" applyFont="1" applyFill="1" applyBorder="1" applyAlignment="1">
      <alignment vertical="center" wrapText="1"/>
    </xf>
    <xf numFmtId="164" fontId="24" fillId="25" borderId="0" xfId="0" applyNumberFormat="1" applyFont="1" applyFill="1" applyAlignment="1">
      <alignment vertical="center"/>
    </xf>
    <xf numFmtId="0" fontId="19" fillId="24" borderId="0" xfId="37" applyFont="1" applyFill="1" applyAlignment="1">
      <alignment horizontal="left"/>
    </xf>
    <xf numFmtId="0" fontId="19" fillId="24" borderId="0" xfId="0" applyFont="1" applyFill="1" applyAlignment="1">
      <alignment horizontal="right"/>
    </xf>
    <xf numFmtId="0" fontId="19" fillId="25" borderId="11" xfId="0" applyNumberFormat="1" applyFont="1" applyFill="1" applyBorder="1" applyAlignment="1">
      <alignment horizontal="left" vertical="center" wrapText="1"/>
    </xf>
    <xf numFmtId="0" fontId="19" fillId="25" borderId="0" xfId="0" applyNumberFormat="1" applyFont="1" applyFill="1" applyBorder="1" applyAlignment="1">
      <alignment horizontal="left" vertical="center" wrapText="1"/>
    </xf>
    <xf numFmtId="49" fontId="19" fillId="24" borderId="10" xfId="0" applyNumberFormat="1" applyFont="1" applyFill="1" applyBorder="1" applyAlignment="1">
      <alignment horizontal="center" vertical="center"/>
    </xf>
    <xf numFmtId="0" fontId="19" fillId="24" borderId="10" xfId="0" applyNumberFormat="1" applyFont="1" applyFill="1" applyBorder="1" applyAlignment="1">
      <alignment vertical="center" wrapText="1"/>
    </xf>
    <xf numFmtId="164" fontId="19" fillId="24" borderId="10" xfId="0" applyNumberFormat="1" applyFont="1" applyFill="1" applyBorder="1" applyAlignment="1">
      <alignment vertical="center" wrapText="1"/>
    </xf>
    <xf numFmtId="164" fontId="19" fillId="24" borderId="0" xfId="0" applyNumberFormat="1" applyFont="1" applyFill="1" applyAlignment="1">
      <alignment vertical="center"/>
    </xf>
    <xf numFmtId="0" fontId="19" fillId="24" borderId="0" xfId="0" applyFont="1" applyFill="1" applyAlignment="1">
      <alignment vertical="center"/>
    </xf>
    <xf numFmtId="3" fontId="19" fillId="24" borderId="10" xfId="0" applyNumberFormat="1" applyFont="1" applyFill="1" applyBorder="1" applyAlignment="1">
      <alignment horizontal="center" vertical="center" wrapText="1"/>
    </xf>
    <xf numFmtId="0" fontId="19" fillId="24" borderId="14" xfId="0" quotePrefix="1" applyNumberFormat="1" applyFont="1" applyFill="1" applyBorder="1" applyAlignment="1">
      <alignment horizontal="left" vertical="center" wrapText="1"/>
    </xf>
    <xf numFmtId="164" fontId="19" fillId="25" borderId="15" xfId="0" applyNumberFormat="1" applyFont="1" applyFill="1" applyBorder="1" applyAlignment="1">
      <alignment vertical="center" wrapText="1"/>
    </xf>
    <xf numFmtId="164" fontId="19" fillId="25" borderId="10" xfId="0" applyNumberFormat="1" applyFont="1" applyFill="1" applyBorder="1" applyAlignment="1">
      <alignment vertical="center" wrapText="1"/>
    </xf>
    <xf numFmtId="0" fontId="19" fillId="24" borderId="10" xfId="0" applyNumberFormat="1" applyFont="1" applyFill="1" applyBorder="1" applyAlignment="1">
      <alignment horizontal="left" vertical="center" wrapText="1"/>
    </xf>
    <xf numFmtId="164" fontId="19" fillId="26" borderId="11" xfId="0" applyNumberFormat="1" applyFont="1" applyFill="1" applyBorder="1" applyAlignment="1">
      <alignment vertical="center" wrapText="1"/>
    </xf>
    <xf numFmtId="2" fontId="19" fillId="24" borderId="10" xfId="0" applyNumberFormat="1" applyFont="1" applyFill="1" applyBorder="1" applyAlignment="1">
      <alignment vertical="center" wrapText="1"/>
    </xf>
    <xf numFmtId="0" fontId="19" fillId="26" borderId="11" xfId="0" applyNumberFormat="1" applyFont="1" applyFill="1" applyBorder="1" applyAlignment="1">
      <alignment horizontal="left" vertical="center" wrapText="1"/>
    </xf>
    <xf numFmtId="0" fontId="19" fillId="24" borderId="0" xfId="0" applyNumberFormat="1" applyFont="1" applyFill="1" applyBorder="1" applyAlignment="1">
      <alignment vertical="center" wrapText="1"/>
    </xf>
    <xf numFmtId="164" fontId="23" fillId="24" borderId="10" xfId="0" applyNumberFormat="1" applyFont="1" applyFill="1" applyBorder="1" applyAlignment="1">
      <alignment vertical="center" wrapText="1"/>
    </xf>
    <xf numFmtId="0" fontId="23" fillId="24" borderId="0" xfId="0" applyFont="1" applyFill="1" applyAlignment="1">
      <alignment horizontal="left"/>
    </xf>
    <xf numFmtId="0" fontId="19" fillId="24" borderId="0" xfId="36" applyFont="1" applyFill="1" applyAlignment="1">
      <alignment horizontal="left"/>
    </xf>
    <xf numFmtId="0" fontId="19" fillId="24" borderId="0" xfId="37" applyFont="1" applyFill="1" applyAlignment="1">
      <alignment horizontal="left"/>
    </xf>
    <xf numFmtId="0" fontId="19" fillId="24" borderId="12" xfId="0" applyNumberFormat="1" applyFont="1" applyFill="1" applyBorder="1" applyAlignment="1">
      <alignment horizontal="left" vertical="center" wrapText="1"/>
    </xf>
    <xf numFmtId="0" fontId="19" fillId="24" borderId="13" xfId="0" applyNumberFormat="1" applyFont="1" applyFill="1" applyBorder="1" applyAlignment="1">
      <alignment horizontal="left" vertical="center" wrapText="1"/>
    </xf>
    <xf numFmtId="0" fontId="22" fillId="24" borderId="0" xfId="0" applyFont="1" applyFill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Лист1_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abSelected="1" view="pageBreakPreview" workbookViewId="0">
      <selection activeCell="A11" sqref="A11:F11"/>
    </sheetView>
  </sheetViews>
  <sheetFormatPr defaultRowHeight="15.75" x14ac:dyDescent="0.25"/>
  <cols>
    <col min="1" max="1" width="6.28515625" style="4" customWidth="1"/>
    <col min="2" max="2" width="58.5703125" style="2" customWidth="1"/>
    <col min="3" max="3" width="13.28515625" style="4" customWidth="1"/>
    <col min="4" max="4" width="15.28515625" style="4" customWidth="1"/>
    <col min="5" max="5" width="15.42578125" style="4" customWidth="1"/>
    <col min="6" max="6" width="15.140625" style="4" customWidth="1"/>
    <col min="7" max="16384" width="9.140625" style="4"/>
  </cols>
  <sheetData>
    <row r="2" spans="1:7" x14ac:dyDescent="0.25">
      <c r="A2" s="1"/>
      <c r="C2" s="3"/>
      <c r="D2" s="42" t="s">
        <v>98</v>
      </c>
      <c r="E2" s="42"/>
      <c r="F2" s="42"/>
    </row>
    <row r="3" spans="1:7" x14ac:dyDescent="0.25">
      <c r="A3" s="1"/>
      <c r="C3" s="3"/>
      <c r="D3" s="43" t="s">
        <v>122</v>
      </c>
      <c r="E3" s="43"/>
      <c r="F3" s="43"/>
      <c r="G3" s="5"/>
    </row>
    <row r="4" spans="1:7" x14ac:dyDescent="0.25">
      <c r="D4" s="44" t="s">
        <v>123</v>
      </c>
      <c r="E4" s="44"/>
      <c r="F4" s="44"/>
      <c r="G4" s="6"/>
    </row>
    <row r="6" spans="1:7" x14ac:dyDescent="0.25">
      <c r="A6" s="1"/>
      <c r="C6" s="3"/>
      <c r="D6" s="42" t="s">
        <v>98</v>
      </c>
      <c r="E6" s="42"/>
      <c r="F6" s="42"/>
    </row>
    <row r="7" spans="1:7" x14ac:dyDescent="0.25">
      <c r="A7" s="1"/>
      <c r="C7" s="3"/>
      <c r="D7" s="43" t="s">
        <v>78</v>
      </c>
      <c r="E7" s="43"/>
      <c r="F7" s="43"/>
      <c r="G7" s="5"/>
    </row>
    <row r="8" spans="1:7" x14ac:dyDescent="0.25">
      <c r="D8" s="44" t="s">
        <v>111</v>
      </c>
      <c r="E8" s="44"/>
      <c r="F8" s="44"/>
      <c r="G8" s="6"/>
    </row>
    <row r="9" spans="1:7" x14ac:dyDescent="0.25">
      <c r="D9" s="23"/>
      <c r="E9" s="23"/>
      <c r="F9" s="23"/>
      <c r="G9" s="6"/>
    </row>
    <row r="10" spans="1:7" ht="58.5" customHeight="1" x14ac:dyDescent="0.25">
      <c r="D10" s="23"/>
      <c r="E10" s="23"/>
      <c r="F10" s="23"/>
      <c r="G10" s="6"/>
    </row>
    <row r="11" spans="1:7" ht="60" customHeight="1" x14ac:dyDescent="0.25">
      <c r="A11" s="47" t="s">
        <v>108</v>
      </c>
      <c r="B11" s="47"/>
      <c r="C11" s="47"/>
      <c r="D11" s="47"/>
      <c r="E11" s="47"/>
      <c r="F11" s="47"/>
      <c r="G11" s="7"/>
    </row>
    <row r="12" spans="1:7" x14ac:dyDescent="0.25">
      <c r="A12" s="8"/>
      <c r="B12" s="9"/>
      <c r="C12" s="10"/>
      <c r="D12" s="10"/>
      <c r="E12" s="10"/>
      <c r="F12" s="10"/>
    </row>
    <row r="13" spans="1:7" x14ac:dyDescent="0.25">
      <c r="A13" s="11"/>
      <c r="D13" s="24"/>
      <c r="E13" s="24"/>
      <c r="F13" s="24" t="s">
        <v>110</v>
      </c>
    </row>
    <row r="14" spans="1:7" ht="47.25" x14ac:dyDescent="0.25">
      <c r="A14" s="12" t="s">
        <v>64</v>
      </c>
      <c r="B14" s="12" t="s">
        <v>65</v>
      </c>
      <c r="C14" s="13" t="s">
        <v>77</v>
      </c>
      <c r="D14" s="13" t="s">
        <v>100</v>
      </c>
      <c r="E14" s="13" t="s">
        <v>101</v>
      </c>
      <c r="F14" s="13" t="s">
        <v>109</v>
      </c>
    </row>
    <row r="15" spans="1:7" x14ac:dyDescent="0.25">
      <c r="A15" s="14"/>
      <c r="B15" s="15" t="s">
        <v>0</v>
      </c>
      <c r="C15" s="16" t="s">
        <v>1</v>
      </c>
      <c r="D15" s="16" t="s">
        <v>3</v>
      </c>
      <c r="E15" s="16" t="s">
        <v>87</v>
      </c>
      <c r="F15" s="16" t="s">
        <v>88</v>
      </c>
    </row>
    <row r="16" spans="1:7" s="31" customFormat="1" x14ac:dyDescent="0.2">
      <c r="A16" s="27" t="s">
        <v>0</v>
      </c>
      <c r="B16" s="28" t="s">
        <v>68</v>
      </c>
      <c r="C16" s="13" t="s">
        <v>2</v>
      </c>
      <c r="D16" s="29">
        <f>SUM(D17:D24)</f>
        <v>102855.90000000001</v>
      </c>
      <c r="E16" s="29">
        <f t="shared" ref="E16:F16" si="0">SUM(E17:E24)</f>
        <v>83653.899999999994</v>
      </c>
      <c r="F16" s="29">
        <f t="shared" si="0"/>
        <v>83112.800000000017</v>
      </c>
      <c r="G16" s="30"/>
    </row>
    <row r="17" spans="1:6" s="31" customFormat="1" ht="47.25" x14ac:dyDescent="0.2">
      <c r="A17" s="32">
        <f>A16+1</f>
        <v>2</v>
      </c>
      <c r="B17" s="28" t="s">
        <v>102</v>
      </c>
      <c r="C17" s="13" t="s">
        <v>4</v>
      </c>
      <c r="D17" s="18">
        <v>2937.7</v>
      </c>
      <c r="E17" s="18">
        <v>2265.4</v>
      </c>
      <c r="F17" s="18">
        <v>2265.4</v>
      </c>
    </row>
    <row r="18" spans="1:6" s="31" customFormat="1" ht="47.25" x14ac:dyDescent="0.2">
      <c r="A18" s="32">
        <f t="shared" ref="A18:A68" si="1">A17+1</f>
        <v>3</v>
      </c>
      <c r="B18" s="28" t="s">
        <v>5</v>
      </c>
      <c r="C18" s="13" t="s">
        <v>6</v>
      </c>
      <c r="D18" s="29">
        <v>6012.7</v>
      </c>
      <c r="E18" s="29">
        <v>5320.6</v>
      </c>
      <c r="F18" s="29">
        <v>5320.6</v>
      </c>
    </row>
    <row r="19" spans="1:6" s="31" customFormat="1" ht="63" x14ac:dyDescent="0.2">
      <c r="A19" s="32">
        <f t="shared" si="1"/>
        <v>4</v>
      </c>
      <c r="B19" s="28" t="s">
        <v>7</v>
      </c>
      <c r="C19" s="13" t="s">
        <v>8</v>
      </c>
      <c r="D19" s="29">
        <v>62234.400000000001</v>
      </c>
      <c r="E19" s="29">
        <v>52270.8</v>
      </c>
      <c r="F19" s="29">
        <v>52270.3</v>
      </c>
    </row>
    <row r="20" spans="1:6" s="31" customFormat="1" x14ac:dyDescent="0.2">
      <c r="A20" s="32">
        <f t="shared" si="1"/>
        <v>5</v>
      </c>
      <c r="B20" s="33" t="s">
        <v>82</v>
      </c>
      <c r="C20" s="13" t="s">
        <v>81</v>
      </c>
      <c r="D20" s="34">
        <v>0</v>
      </c>
      <c r="E20" s="34">
        <v>142.6</v>
      </c>
      <c r="F20" s="34">
        <v>5.9</v>
      </c>
    </row>
    <row r="21" spans="1:6" s="31" customFormat="1" ht="47.25" x14ac:dyDescent="0.2">
      <c r="A21" s="32">
        <f t="shared" si="1"/>
        <v>6</v>
      </c>
      <c r="B21" s="28" t="s">
        <v>103</v>
      </c>
      <c r="C21" s="13" t="s">
        <v>9</v>
      </c>
      <c r="D21" s="29">
        <v>18335.2</v>
      </c>
      <c r="E21" s="29">
        <v>11227</v>
      </c>
      <c r="F21" s="29">
        <v>10929.4</v>
      </c>
    </row>
    <row r="22" spans="1:6" s="31" customFormat="1" x14ac:dyDescent="0.2">
      <c r="A22" s="32">
        <f t="shared" si="1"/>
        <v>7</v>
      </c>
      <c r="B22" s="28" t="s">
        <v>107</v>
      </c>
      <c r="C22" s="13" t="s">
        <v>106</v>
      </c>
      <c r="D22" s="29">
        <v>4477.1000000000004</v>
      </c>
      <c r="E22" s="29">
        <v>0</v>
      </c>
      <c r="F22" s="29">
        <v>0</v>
      </c>
    </row>
    <row r="23" spans="1:6" s="31" customFormat="1" x14ac:dyDescent="0.2">
      <c r="A23" s="32">
        <f t="shared" si="1"/>
        <v>8</v>
      </c>
      <c r="B23" s="28" t="s">
        <v>10</v>
      </c>
      <c r="C23" s="13" t="s">
        <v>11</v>
      </c>
      <c r="D23" s="35">
        <v>5.8</v>
      </c>
      <c r="E23" s="35">
        <v>1149.0999999999999</v>
      </c>
      <c r="F23" s="35">
        <v>1149.0999999999999</v>
      </c>
    </row>
    <row r="24" spans="1:6" s="31" customFormat="1" x14ac:dyDescent="0.2">
      <c r="A24" s="32">
        <f t="shared" si="1"/>
        <v>9</v>
      </c>
      <c r="B24" s="28" t="s">
        <v>12</v>
      </c>
      <c r="C24" s="13" t="s">
        <v>13</v>
      </c>
      <c r="D24" s="29">
        <v>8853</v>
      </c>
      <c r="E24" s="29">
        <v>11278.4</v>
      </c>
      <c r="F24" s="29">
        <v>11172.1</v>
      </c>
    </row>
    <row r="25" spans="1:6" s="31" customFormat="1" x14ac:dyDescent="0.2">
      <c r="A25" s="32">
        <f t="shared" si="1"/>
        <v>10</v>
      </c>
      <c r="B25" s="28" t="s">
        <v>69</v>
      </c>
      <c r="C25" s="13" t="s">
        <v>14</v>
      </c>
      <c r="D25" s="29">
        <f>D26</f>
        <v>3751.2999999999997</v>
      </c>
      <c r="E25" s="29">
        <f t="shared" ref="E25:F25" si="2">E26</f>
        <v>4096.1000000000004</v>
      </c>
      <c r="F25" s="29">
        <f t="shared" si="2"/>
        <v>4251.3999999999996</v>
      </c>
    </row>
    <row r="26" spans="1:6" s="31" customFormat="1" x14ac:dyDescent="0.2">
      <c r="A26" s="32">
        <f t="shared" si="1"/>
        <v>11</v>
      </c>
      <c r="B26" s="28" t="s">
        <v>15</v>
      </c>
      <c r="C26" s="13" t="s">
        <v>16</v>
      </c>
      <c r="D26" s="18">
        <f>3725.2+26.1</f>
        <v>3751.2999999999997</v>
      </c>
      <c r="E26" s="18">
        <v>4096.1000000000004</v>
      </c>
      <c r="F26" s="18">
        <v>4251.3999999999996</v>
      </c>
    </row>
    <row r="27" spans="1:6" s="31" customFormat="1" ht="31.5" x14ac:dyDescent="0.2">
      <c r="A27" s="32">
        <f t="shared" si="1"/>
        <v>12</v>
      </c>
      <c r="B27" s="28" t="s">
        <v>70</v>
      </c>
      <c r="C27" s="13" t="s">
        <v>17</v>
      </c>
      <c r="D27" s="29">
        <f>D28+D29</f>
        <v>11125.9</v>
      </c>
      <c r="E27" s="29">
        <f t="shared" ref="E27:F27" si="3">E28+E29</f>
        <v>8937</v>
      </c>
      <c r="F27" s="29">
        <f t="shared" si="3"/>
        <v>8937</v>
      </c>
    </row>
    <row r="28" spans="1:6" s="31" customFormat="1" x14ac:dyDescent="0.2">
      <c r="A28" s="32">
        <f t="shared" si="1"/>
        <v>13</v>
      </c>
      <c r="B28" s="28" t="s">
        <v>96</v>
      </c>
      <c r="C28" s="13" t="s">
        <v>18</v>
      </c>
      <c r="D28" s="29">
        <v>7390.3</v>
      </c>
      <c r="E28" s="29">
        <v>5480.2</v>
      </c>
      <c r="F28" s="29">
        <v>5480.2</v>
      </c>
    </row>
    <row r="29" spans="1:6" s="31" customFormat="1" ht="47.25" x14ac:dyDescent="0.2">
      <c r="A29" s="32">
        <f t="shared" si="1"/>
        <v>14</v>
      </c>
      <c r="B29" s="36" t="s">
        <v>113</v>
      </c>
      <c r="C29" s="13" t="s">
        <v>112</v>
      </c>
      <c r="D29" s="29">
        <v>3735.6</v>
      </c>
      <c r="E29" s="29">
        <v>3456.8</v>
      </c>
      <c r="F29" s="29">
        <v>3456.8</v>
      </c>
    </row>
    <row r="30" spans="1:6" s="31" customFormat="1" x14ac:dyDescent="0.2">
      <c r="A30" s="32">
        <f t="shared" si="1"/>
        <v>15</v>
      </c>
      <c r="B30" s="28" t="s">
        <v>71</v>
      </c>
      <c r="C30" s="13" t="s">
        <v>19</v>
      </c>
      <c r="D30" s="29">
        <f>SUM(D31:D35)</f>
        <v>64616.400000000009</v>
      </c>
      <c r="E30" s="29">
        <f>SUM(E31:E35)</f>
        <v>47098.8</v>
      </c>
      <c r="F30" s="29">
        <f>SUM(F31:F35)</f>
        <v>46609.3</v>
      </c>
    </row>
    <row r="31" spans="1:6" s="31" customFormat="1" x14ac:dyDescent="0.2">
      <c r="A31" s="32">
        <f t="shared" si="1"/>
        <v>16</v>
      </c>
      <c r="B31" s="28" t="s">
        <v>20</v>
      </c>
      <c r="C31" s="13" t="s">
        <v>21</v>
      </c>
      <c r="D31" s="29">
        <v>5997</v>
      </c>
      <c r="E31" s="29">
        <v>5154.3</v>
      </c>
      <c r="F31" s="29">
        <v>5154.3</v>
      </c>
    </row>
    <row r="32" spans="1:6" s="31" customFormat="1" x14ac:dyDescent="0.2">
      <c r="A32" s="32">
        <f t="shared" si="1"/>
        <v>17</v>
      </c>
      <c r="B32" s="28" t="s">
        <v>22</v>
      </c>
      <c r="C32" s="13" t="s">
        <v>23</v>
      </c>
      <c r="D32" s="29">
        <v>821.8</v>
      </c>
      <c r="E32" s="29">
        <v>188.8</v>
      </c>
      <c r="F32" s="29">
        <v>188.8</v>
      </c>
    </row>
    <row r="33" spans="1:6" s="31" customFormat="1" x14ac:dyDescent="0.2">
      <c r="A33" s="32">
        <f t="shared" si="1"/>
        <v>18</v>
      </c>
      <c r="B33" s="28" t="s">
        <v>24</v>
      </c>
      <c r="C33" s="13" t="s">
        <v>25</v>
      </c>
      <c r="D33" s="37">
        <v>29002.9</v>
      </c>
      <c r="E33" s="37">
        <v>23202.3</v>
      </c>
      <c r="F33" s="37">
        <v>23202.3</v>
      </c>
    </row>
    <row r="34" spans="1:6" s="31" customFormat="1" x14ac:dyDescent="0.2">
      <c r="A34" s="32">
        <f t="shared" si="1"/>
        <v>19</v>
      </c>
      <c r="B34" s="38" t="s">
        <v>26</v>
      </c>
      <c r="C34" s="13" t="s">
        <v>27</v>
      </c>
      <c r="D34" s="29">
        <v>796.3</v>
      </c>
      <c r="E34" s="29">
        <v>264.10000000000002</v>
      </c>
      <c r="F34" s="29">
        <v>274.60000000000002</v>
      </c>
    </row>
    <row r="35" spans="1:6" s="31" customFormat="1" x14ac:dyDescent="0.2">
      <c r="A35" s="32">
        <f t="shared" si="1"/>
        <v>20</v>
      </c>
      <c r="B35" s="28" t="s">
        <v>28</v>
      </c>
      <c r="C35" s="13" t="s">
        <v>29</v>
      </c>
      <c r="D35" s="29">
        <v>27998.400000000001</v>
      </c>
      <c r="E35" s="29">
        <v>18289.3</v>
      </c>
      <c r="F35" s="29">
        <v>17789.3</v>
      </c>
    </row>
    <row r="36" spans="1:6" s="31" customFormat="1" x14ac:dyDescent="0.2">
      <c r="A36" s="32">
        <f t="shared" si="1"/>
        <v>21</v>
      </c>
      <c r="B36" s="28" t="s">
        <v>72</v>
      </c>
      <c r="C36" s="13" t="s">
        <v>30</v>
      </c>
      <c r="D36" s="29">
        <f>SUM(D37:D40)</f>
        <v>189601.90000000002</v>
      </c>
      <c r="E36" s="29">
        <f>SUM(E37:E40)</f>
        <v>7222.4</v>
      </c>
      <c r="F36" s="29">
        <f>SUM(F37:F40)</f>
        <v>7222.4</v>
      </c>
    </row>
    <row r="37" spans="1:6" s="31" customFormat="1" x14ac:dyDescent="0.2">
      <c r="A37" s="32">
        <f t="shared" si="1"/>
        <v>22</v>
      </c>
      <c r="B37" s="28" t="s">
        <v>31</v>
      </c>
      <c r="C37" s="13" t="s">
        <v>32</v>
      </c>
      <c r="D37" s="29">
        <v>3273.5</v>
      </c>
      <c r="E37" s="29">
        <v>561</v>
      </c>
      <c r="F37" s="29">
        <v>561</v>
      </c>
    </row>
    <row r="38" spans="1:6" s="31" customFormat="1" x14ac:dyDescent="0.2">
      <c r="A38" s="32">
        <f t="shared" si="1"/>
        <v>23</v>
      </c>
      <c r="B38" s="28" t="s">
        <v>33</v>
      </c>
      <c r="C38" s="13" t="s">
        <v>34</v>
      </c>
      <c r="D38" s="29">
        <v>167331.20000000001</v>
      </c>
      <c r="E38" s="29">
        <v>6623</v>
      </c>
      <c r="F38" s="29">
        <v>6623</v>
      </c>
    </row>
    <row r="39" spans="1:6" s="31" customFormat="1" x14ac:dyDescent="0.2">
      <c r="A39" s="32">
        <f t="shared" si="1"/>
        <v>24</v>
      </c>
      <c r="B39" s="28" t="s">
        <v>119</v>
      </c>
      <c r="C39" s="13" t="s">
        <v>118</v>
      </c>
      <c r="D39" s="29">
        <v>3426.7</v>
      </c>
      <c r="E39" s="29">
        <v>0</v>
      </c>
      <c r="F39" s="29">
        <v>0</v>
      </c>
    </row>
    <row r="40" spans="1:6" s="31" customFormat="1" ht="31.5" x14ac:dyDescent="0.2">
      <c r="A40" s="32">
        <f t="shared" si="1"/>
        <v>25</v>
      </c>
      <c r="B40" s="28" t="s">
        <v>35</v>
      </c>
      <c r="C40" s="13" t="s">
        <v>36</v>
      </c>
      <c r="D40" s="29">
        <f>15556.8+13.7</f>
        <v>15570.5</v>
      </c>
      <c r="E40" s="29">
        <v>38.4</v>
      </c>
      <c r="F40" s="29">
        <v>38.4</v>
      </c>
    </row>
    <row r="41" spans="1:6" s="31" customFormat="1" x14ac:dyDescent="0.2">
      <c r="A41" s="32">
        <f t="shared" si="1"/>
        <v>26</v>
      </c>
      <c r="B41" s="39" t="s">
        <v>90</v>
      </c>
      <c r="C41" s="13" t="s">
        <v>89</v>
      </c>
      <c r="D41" s="29">
        <f>SUM(D42:D43)</f>
        <v>11900.099999999999</v>
      </c>
      <c r="E41" s="29">
        <f t="shared" ref="E41:F41" si="4">SUM(E42:E43)</f>
        <v>2603.1999999999998</v>
      </c>
      <c r="F41" s="29">
        <f t="shared" si="4"/>
        <v>2603.1999999999998</v>
      </c>
    </row>
    <row r="42" spans="1:6" s="31" customFormat="1" ht="31.5" x14ac:dyDescent="0.2">
      <c r="A42" s="32">
        <f t="shared" si="1"/>
        <v>27</v>
      </c>
      <c r="B42" s="25" t="s">
        <v>93</v>
      </c>
      <c r="C42" s="13" t="s">
        <v>92</v>
      </c>
      <c r="D42" s="29">
        <v>7354.4</v>
      </c>
      <c r="E42" s="29">
        <v>2603.1999999999998</v>
      </c>
      <c r="F42" s="29">
        <v>2603.1999999999998</v>
      </c>
    </row>
    <row r="43" spans="1:6" s="31" customFormat="1" x14ac:dyDescent="0.2">
      <c r="A43" s="32">
        <f t="shared" si="1"/>
        <v>28</v>
      </c>
      <c r="B43" s="26" t="s">
        <v>121</v>
      </c>
      <c r="C43" s="13" t="s">
        <v>120</v>
      </c>
      <c r="D43" s="29">
        <v>4545.7</v>
      </c>
      <c r="E43" s="29">
        <v>0</v>
      </c>
      <c r="F43" s="29">
        <v>0</v>
      </c>
    </row>
    <row r="44" spans="1:6" s="31" customFormat="1" x14ac:dyDescent="0.2">
      <c r="A44" s="32">
        <f t="shared" si="1"/>
        <v>29</v>
      </c>
      <c r="B44" s="28" t="s">
        <v>73</v>
      </c>
      <c r="C44" s="13" t="s">
        <v>37</v>
      </c>
      <c r="D44" s="29">
        <f>SUM(D45:D49)</f>
        <v>1166729.7</v>
      </c>
      <c r="E44" s="29">
        <f t="shared" ref="E44:F44" si="5">SUM(E45:E49)</f>
        <v>976141.8</v>
      </c>
      <c r="F44" s="29">
        <f t="shared" si="5"/>
        <v>951348.00000000012</v>
      </c>
    </row>
    <row r="45" spans="1:6" s="31" customFormat="1" x14ac:dyDescent="0.2">
      <c r="A45" s="32">
        <f t="shared" si="1"/>
        <v>30</v>
      </c>
      <c r="B45" s="28" t="s">
        <v>38</v>
      </c>
      <c r="C45" s="13" t="s">
        <v>39</v>
      </c>
      <c r="D45" s="29">
        <f>186343+1478.4</f>
        <v>187821.4</v>
      </c>
      <c r="E45" s="29">
        <v>153351.4</v>
      </c>
      <c r="F45" s="29">
        <v>153351.4</v>
      </c>
    </row>
    <row r="46" spans="1:6" s="31" customFormat="1" x14ac:dyDescent="0.2">
      <c r="A46" s="32">
        <f t="shared" si="1"/>
        <v>31</v>
      </c>
      <c r="B46" s="28" t="s">
        <v>40</v>
      </c>
      <c r="C46" s="13" t="s">
        <v>41</v>
      </c>
      <c r="D46" s="29">
        <f>812712.3-8296.3+5910.9</f>
        <v>810326.9</v>
      </c>
      <c r="E46" s="29">
        <f>643064.8+22207.1</f>
        <v>665271.9</v>
      </c>
      <c r="F46" s="29">
        <v>641083.80000000005</v>
      </c>
    </row>
    <row r="47" spans="1:6" s="31" customFormat="1" x14ac:dyDescent="0.2">
      <c r="A47" s="32">
        <f t="shared" si="1"/>
        <v>32</v>
      </c>
      <c r="B47" s="33" t="s">
        <v>84</v>
      </c>
      <c r="C47" s="13" t="s">
        <v>83</v>
      </c>
      <c r="D47" s="29">
        <f>88334.7+746.5</f>
        <v>89081.2</v>
      </c>
      <c r="E47" s="29">
        <v>85279.4</v>
      </c>
      <c r="F47" s="29">
        <v>84877.6</v>
      </c>
    </row>
    <row r="48" spans="1:6" s="31" customFormat="1" x14ac:dyDescent="0.2">
      <c r="A48" s="32">
        <f t="shared" si="1"/>
        <v>33</v>
      </c>
      <c r="B48" s="28" t="s">
        <v>85</v>
      </c>
      <c r="C48" s="13" t="s">
        <v>42</v>
      </c>
      <c r="D48" s="29">
        <v>9605.5</v>
      </c>
      <c r="E48" s="29">
        <v>6854.2</v>
      </c>
      <c r="F48" s="29">
        <v>6650.3</v>
      </c>
    </row>
    <row r="49" spans="1:6" s="31" customFormat="1" x14ac:dyDescent="0.2">
      <c r="A49" s="32">
        <f t="shared" si="1"/>
        <v>34</v>
      </c>
      <c r="B49" s="28" t="s">
        <v>43</v>
      </c>
      <c r="C49" s="13" t="s">
        <v>44</v>
      </c>
      <c r="D49" s="29">
        <f>69734.2+160.5</f>
        <v>69894.7</v>
      </c>
      <c r="E49" s="29">
        <v>65384.9</v>
      </c>
      <c r="F49" s="29">
        <v>65384.9</v>
      </c>
    </row>
    <row r="50" spans="1:6" s="31" customFormat="1" x14ac:dyDescent="0.2">
      <c r="A50" s="32">
        <f t="shared" si="1"/>
        <v>35</v>
      </c>
      <c r="B50" s="28" t="s">
        <v>74</v>
      </c>
      <c r="C50" s="13" t="s">
        <v>45</v>
      </c>
      <c r="D50" s="29">
        <f>SUM(D51:D52)</f>
        <v>217827.40000000002</v>
      </c>
      <c r="E50" s="29">
        <f t="shared" ref="E50:F50" si="6">SUM(E51:E52)</f>
        <v>138796.29999999999</v>
      </c>
      <c r="F50" s="29">
        <f t="shared" si="6"/>
        <v>134415.70000000001</v>
      </c>
    </row>
    <row r="51" spans="1:6" s="31" customFormat="1" x14ac:dyDescent="0.2">
      <c r="A51" s="32">
        <f t="shared" si="1"/>
        <v>36</v>
      </c>
      <c r="B51" s="28" t="s">
        <v>46</v>
      </c>
      <c r="C51" s="13" t="s">
        <v>47</v>
      </c>
      <c r="D51" s="29">
        <f>146084.6-3</f>
        <v>146081.60000000001</v>
      </c>
      <c r="E51" s="29">
        <v>84490.6</v>
      </c>
      <c r="F51" s="29">
        <v>81817.3</v>
      </c>
    </row>
    <row r="52" spans="1:6" s="31" customFormat="1" x14ac:dyDescent="0.2">
      <c r="A52" s="32">
        <f t="shared" si="1"/>
        <v>37</v>
      </c>
      <c r="B52" s="28" t="s">
        <v>48</v>
      </c>
      <c r="C52" s="13" t="s">
        <v>49</v>
      </c>
      <c r="D52" s="29">
        <f>71742.8+3</f>
        <v>71745.8</v>
      </c>
      <c r="E52" s="29">
        <v>54305.7</v>
      </c>
      <c r="F52" s="29">
        <v>52598.400000000001</v>
      </c>
    </row>
    <row r="53" spans="1:6" s="31" customFormat="1" x14ac:dyDescent="0.2">
      <c r="A53" s="32">
        <f t="shared" si="1"/>
        <v>38</v>
      </c>
      <c r="B53" s="21" t="s">
        <v>116</v>
      </c>
      <c r="C53" s="13" t="s">
        <v>114</v>
      </c>
      <c r="D53" s="29">
        <f>D54</f>
        <v>293.3</v>
      </c>
      <c r="E53" s="29">
        <f t="shared" ref="E53:F53" si="7">E54</f>
        <v>0</v>
      </c>
      <c r="F53" s="29">
        <f t="shared" si="7"/>
        <v>0</v>
      </c>
    </row>
    <row r="54" spans="1:6" s="31" customFormat="1" x14ac:dyDescent="0.2">
      <c r="A54" s="32">
        <f t="shared" si="1"/>
        <v>39</v>
      </c>
      <c r="B54" s="21" t="s">
        <v>117</v>
      </c>
      <c r="C54" s="13" t="s">
        <v>115</v>
      </c>
      <c r="D54" s="29">
        <v>293.3</v>
      </c>
      <c r="E54" s="29">
        <v>0</v>
      </c>
      <c r="F54" s="29">
        <v>0</v>
      </c>
    </row>
    <row r="55" spans="1:6" s="31" customFormat="1" x14ac:dyDescent="0.2">
      <c r="A55" s="32">
        <f t="shared" si="1"/>
        <v>40</v>
      </c>
      <c r="B55" s="28" t="s">
        <v>75</v>
      </c>
      <c r="C55" s="13" t="s">
        <v>50</v>
      </c>
      <c r="D55" s="29">
        <f>SUM(D56:D59)</f>
        <v>70721.7</v>
      </c>
      <c r="E55" s="29">
        <f t="shared" ref="E55:F55" si="8">SUM(E56:E59)</f>
        <v>53184.800000000003</v>
      </c>
      <c r="F55" s="29">
        <f t="shared" si="8"/>
        <v>51637.4</v>
      </c>
    </row>
    <row r="56" spans="1:6" s="31" customFormat="1" x14ac:dyDescent="0.2">
      <c r="A56" s="32">
        <f t="shared" si="1"/>
        <v>41</v>
      </c>
      <c r="B56" s="28" t="s">
        <v>51</v>
      </c>
      <c r="C56" s="13" t="s">
        <v>52</v>
      </c>
      <c r="D56" s="18">
        <v>2102.1</v>
      </c>
      <c r="E56" s="18">
        <v>2059.6</v>
      </c>
      <c r="F56" s="18">
        <v>2059.6</v>
      </c>
    </row>
    <row r="57" spans="1:6" s="31" customFormat="1" x14ac:dyDescent="0.2">
      <c r="A57" s="32">
        <f t="shared" si="1"/>
        <v>42</v>
      </c>
      <c r="B57" s="28" t="s">
        <v>53</v>
      </c>
      <c r="C57" s="13" t="s">
        <v>54</v>
      </c>
      <c r="D57" s="29">
        <v>46304</v>
      </c>
      <c r="E57" s="29">
        <v>31420.2</v>
      </c>
      <c r="F57" s="29">
        <v>31023.3</v>
      </c>
    </row>
    <row r="58" spans="1:6" s="31" customFormat="1" x14ac:dyDescent="0.2">
      <c r="A58" s="32">
        <f t="shared" si="1"/>
        <v>43</v>
      </c>
      <c r="B58" s="28" t="s">
        <v>55</v>
      </c>
      <c r="C58" s="13" t="s">
        <v>56</v>
      </c>
      <c r="D58" s="29">
        <v>20561.900000000001</v>
      </c>
      <c r="E58" s="29">
        <v>18199.099999999999</v>
      </c>
      <c r="F58" s="29">
        <v>17048.599999999999</v>
      </c>
    </row>
    <row r="59" spans="1:6" s="31" customFormat="1" x14ac:dyDescent="0.2">
      <c r="A59" s="32">
        <f t="shared" si="1"/>
        <v>44</v>
      </c>
      <c r="B59" s="28" t="s">
        <v>57</v>
      </c>
      <c r="C59" s="13" t="s">
        <v>58</v>
      </c>
      <c r="D59" s="29">
        <v>1753.7</v>
      </c>
      <c r="E59" s="29">
        <v>1505.9</v>
      </c>
      <c r="F59" s="29">
        <v>1505.9</v>
      </c>
    </row>
    <row r="60" spans="1:6" s="31" customFormat="1" x14ac:dyDescent="0.2">
      <c r="A60" s="32">
        <f t="shared" si="1"/>
        <v>45</v>
      </c>
      <c r="B60" s="28" t="s">
        <v>76</v>
      </c>
      <c r="C60" s="13" t="s">
        <v>59</v>
      </c>
      <c r="D60" s="29">
        <f>SUM(D61:D62)</f>
        <v>43790.799999999996</v>
      </c>
      <c r="E60" s="29">
        <f>SUM(E61:E62)</f>
        <v>19518.600000000002</v>
      </c>
      <c r="F60" s="29">
        <f>SUM(F61:F62)</f>
        <v>18888.7</v>
      </c>
    </row>
    <row r="61" spans="1:6" s="31" customFormat="1" x14ac:dyDescent="0.2">
      <c r="A61" s="32">
        <f t="shared" si="1"/>
        <v>46</v>
      </c>
      <c r="B61" s="28" t="s">
        <v>60</v>
      </c>
      <c r="C61" s="13" t="s">
        <v>61</v>
      </c>
      <c r="D61" s="29">
        <v>42845.599999999999</v>
      </c>
      <c r="E61" s="29">
        <v>19324.900000000001</v>
      </c>
      <c r="F61" s="29">
        <v>18701.2</v>
      </c>
    </row>
    <row r="62" spans="1:6" s="31" customFormat="1" x14ac:dyDescent="0.2">
      <c r="A62" s="32">
        <f t="shared" si="1"/>
        <v>47</v>
      </c>
      <c r="B62" s="40" t="s">
        <v>105</v>
      </c>
      <c r="C62" s="13" t="s">
        <v>104</v>
      </c>
      <c r="D62" s="29">
        <v>945.2</v>
      </c>
      <c r="E62" s="29">
        <v>193.7</v>
      </c>
      <c r="F62" s="29">
        <v>187.5</v>
      </c>
    </row>
    <row r="63" spans="1:6" s="31" customFormat="1" ht="31.5" x14ac:dyDescent="0.2">
      <c r="A63" s="32">
        <f t="shared" si="1"/>
        <v>48</v>
      </c>
      <c r="B63" s="21" t="s">
        <v>99</v>
      </c>
      <c r="C63" s="13" t="s">
        <v>94</v>
      </c>
      <c r="D63" s="29">
        <f>D64</f>
        <v>7.7</v>
      </c>
      <c r="E63" s="29">
        <f t="shared" ref="E63:F63" si="9">E64</f>
        <v>0</v>
      </c>
      <c r="F63" s="29">
        <f t="shared" si="9"/>
        <v>0</v>
      </c>
    </row>
    <row r="64" spans="1:6" s="31" customFormat="1" ht="31.5" x14ac:dyDescent="0.2">
      <c r="A64" s="32">
        <f t="shared" si="1"/>
        <v>49</v>
      </c>
      <c r="B64" s="21" t="s">
        <v>97</v>
      </c>
      <c r="C64" s="13" t="s">
        <v>95</v>
      </c>
      <c r="D64" s="29">
        <v>7.7</v>
      </c>
      <c r="E64" s="29">
        <v>0</v>
      </c>
      <c r="F64" s="29">
        <v>0</v>
      </c>
    </row>
    <row r="65" spans="1:6" s="31" customFormat="1" ht="47.25" x14ac:dyDescent="0.2">
      <c r="A65" s="32">
        <f t="shared" si="1"/>
        <v>50</v>
      </c>
      <c r="B65" s="28" t="s">
        <v>86</v>
      </c>
      <c r="C65" s="13" t="s">
        <v>62</v>
      </c>
      <c r="D65" s="29">
        <f>D66+D67</f>
        <v>152982.79999999999</v>
      </c>
      <c r="E65" s="29">
        <f t="shared" ref="E65:F65" si="10">E66+E67</f>
        <v>97319.6</v>
      </c>
      <c r="F65" s="29">
        <f t="shared" si="10"/>
        <v>94706.3</v>
      </c>
    </row>
    <row r="66" spans="1:6" s="31" customFormat="1" ht="47.25" x14ac:dyDescent="0.2">
      <c r="A66" s="32">
        <f t="shared" si="1"/>
        <v>51</v>
      </c>
      <c r="B66" s="28" t="s">
        <v>66</v>
      </c>
      <c r="C66" s="13" t="s">
        <v>67</v>
      </c>
      <c r="D66" s="29">
        <v>64016.7</v>
      </c>
      <c r="E66" s="29">
        <v>51298.9</v>
      </c>
      <c r="F66" s="29">
        <v>51298.9</v>
      </c>
    </row>
    <row r="67" spans="1:6" s="31" customFormat="1" x14ac:dyDescent="0.2">
      <c r="A67" s="32">
        <f t="shared" si="1"/>
        <v>52</v>
      </c>
      <c r="B67" s="38" t="s">
        <v>80</v>
      </c>
      <c r="C67" s="13" t="s">
        <v>79</v>
      </c>
      <c r="D67" s="29">
        <v>88966.1</v>
      </c>
      <c r="E67" s="29">
        <v>46020.7</v>
      </c>
      <c r="F67" s="29">
        <v>43407.4</v>
      </c>
    </row>
    <row r="68" spans="1:6" s="31" customFormat="1" x14ac:dyDescent="0.2">
      <c r="A68" s="32">
        <f t="shared" si="1"/>
        <v>53</v>
      </c>
      <c r="B68" s="21" t="s">
        <v>91</v>
      </c>
      <c r="C68" s="13"/>
      <c r="D68" s="29"/>
      <c r="E68" s="19">
        <v>17031.599999999999</v>
      </c>
      <c r="F68" s="19">
        <v>34407.4</v>
      </c>
    </row>
    <row r="69" spans="1:6" s="31" customFormat="1" x14ac:dyDescent="0.2">
      <c r="A69" s="45" t="s">
        <v>63</v>
      </c>
      <c r="B69" s="46"/>
      <c r="C69" s="13"/>
      <c r="D69" s="41">
        <f>D16+D25+D27+D30+D36+D41+D44+D50+D55+D60+D63+D65+D53</f>
        <v>2036204.9000000001</v>
      </c>
      <c r="E69" s="41">
        <f>E16+E25+E27+E30+E36+E41+E44+E50+E55+E60+E63+E65+E53+E68</f>
        <v>1455604.1000000003</v>
      </c>
      <c r="F69" s="41">
        <f>F16+F25+F27+F30+F36+F41+F44+F50+F55+F60+F63+F65+F53+F68</f>
        <v>1438139.5999999999</v>
      </c>
    </row>
    <row r="70" spans="1:6" ht="18.75" x14ac:dyDescent="0.25">
      <c r="D70" s="22">
        <v>2036204.9</v>
      </c>
      <c r="E70" s="22">
        <v>1455604.1</v>
      </c>
      <c r="F70" s="22">
        <v>1438139.6</v>
      </c>
    </row>
    <row r="71" spans="1:6" x14ac:dyDescent="0.25">
      <c r="D71" s="20">
        <f>D70-D69</f>
        <v>0</v>
      </c>
      <c r="E71" s="20">
        <f t="shared" ref="E71:F71" si="11">E70-E69</f>
        <v>0</v>
      </c>
      <c r="F71" s="20">
        <f t="shared" si="11"/>
        <v>0</v>
      </c>
    </row>
    <row r="72" spans="1:6" x14ac:dyDescent="0.25">
      <c r="D72" s="17"/>
      <c r="E72" s="17"/>
      <c r="F72" s="17"/>
    </row>
  </sheetData>
  <mergeCells count="8">
    <mergeCell ref="D2:F2"/>
    <mergeCell ref="D3:F3"/>
    <mergeCell ref="D4:F4"/>
    <mergeCell ref="A69:B69"/>
    <mergeCell ref="A11:F11"/>
    <mergeCell ref="D6:F6"/>
    <mergeCell ref="D7:F7"/>
    <mergeCell ref="D8:F8"/>
  </mergeCells>
  <phoneticPr fontId="0" type="noConversion"/>
  <pageMargins left="1.1811023622047245" right="0.39370078740157483" top="0.39370078740157483" bottom="0.39370078740157483" header="0.51181102362204722" footer="0.51181102362204722"/>
  <pageSetup paperSize="9" scale="70" firstPageNumber="6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</vt:lpstr>
      <vt:lpstr>функционал!Заголовки_для_печати</vt:lpstr>
      <vt:lpstr>функционал!Область_печати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Хозяин</dc:creator>
  <cp:lastModifiedBy>Priemnay</cp:lastModifiedBy>
  <cp:lastPrinted>2025-12-03T10:20:58Z</cp:lastPrinted>
  <dcterms:created xsi:type="dcterms:W3CDTF">2012-04-27T13:41:15Z</dcterms:created>
  <dcterms:modified xsi:type="dcterms:W3CDTF">2025-12-22T09:42:57Z</dcterms:modified>
</cp:coreProperties>
</file>